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bobghiashvili\Desktop\New folder\"/>
    </mc:Choice>
  </mc:AlternateContent>
  <bookViews>
    <workbookView xWindow="0" yWindow="0" windowWidth="28800" windowHeight="12030" activeTab="3"/>
  </bookViews>
  <sheets>
    <sheet name="სტრატეგია" sheetId="1" r:id="rId1"/>
    <sheet name="სამოქმედო გეგმა" sheetId="2" r:id="rId2"/>
    <sheet name="მონიტორინგის წლიური ანგარიში" sheetId="3" r:id="rId3"/>
    <sheet name="შეფასების საბოლოო ანგარიში" sheetId="4" r:id="rId4"/>
    <sheet name="კონცეფცია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2" l="1"/>
  <c r="C10" i="2"/>
  <c r="C2" i="4"/>
  <c r="C12" i="4"/>
  <c r="C2" i="3"/>
  <c r="C11" i="3"/>
  <c r="D9" i="1"/>
  <c r="C9" i="1"/>
  <c r="C20" i="1"/>
  <c r="C56" i="1" l="1"/>
  <c r="C55" i="1" s="1"/>
  <c r="C48" i="1"/>
  <c r="C38" i="1"/>
  <c r="C3" i="2" l="1"/>
  <c r="C10" i="1"/>
  <c r="C2" i="1"/>
</calcChain>
</file>

<file path=xl/sharedStrings.xml><?xml version="1.0" encoding="utf-8"?>
<sst xmlns="http://schemas.openxmlformats.org/spreadsheetml/2006/main" count="167" uniqueCount="142">
  <si>
    <t>შინაარსობრივი კრიტერიუმები</t>
  </si>
  <si>
    <t>კრიტერიუმები</t>
  </si>
  <si>
    <t>ქულა</t>
  </si>
  <si>
    <t xml:space="preserve">მიზნებისა და ამოცანების შესაბამისობა ეროვნული დონის პოლიტიკის დოკუმენტებთან </t>
  </si>
  <si>
    <t xml:space="preserve">მიზნებისა და ამოცანების შესაბამისობა დამტკიცებულ სექტორული დონის პოლიტიკის დოკუმენტებთან </t>
  </si>
  <si>
    <t xml:space="preserve">მიზნებისა და ამოცანების გადაფარვების არ არსებობა დამტკიცებულ სექტორული დონის პოლიტიკის დოკუმენტებთან </t>
  </si>
  <si>
    <t>მიზნებისა და ამოცანების შესაბამისობა საერთაშორისო სტანდარტებთან</t>
  </si>
  <si>
    <t>მიზნებისა და ამოცანების შესაბამისობა საერთაშორისო საუკეთესო გამოცდილებებთან</t>
  </si>
  <si>
    <t>მეთოდოლოგიური კრიტერიუმები (სტანდარტები)</t>
  </si>
  <si>
    <t>აღწერილი უნდა იყოს  სიტუაციის ანალიზის ჩატარების მეთოდოლოგია;</t>
  </si>
  <si>
    <t>მოცემული უნდა იყოს სექტორში გატარებული რეფორმები/აქტივობები პოლიტიკის დაგეგმვამდე, მათი შედეგები (მაგალითად წინა სტრატეგიის შეფასების ძირითადი მიგნებები) და სხვა პოლიტიკის დოკუმენტებში აღებული ვალდებულებები მომიჯნავე სექტორში;</t>
  </si>
  <si>
    <t>მოცემული უნდა იყოს ძირითადი პრობლემების და მათი გამომწვევი ფაქტორების არსებობის შესახებ მტკიცებულებები.</t>
  </si>
  <si>
    <t>სიტუაციის ანალიზი</t>
  </si>
  <si>
    <t>2.1.1</t>
  </si>
  <si>
    <t>2.1.2</t>
  </si>
  <si>
    <t>2.1.3</t>
  </si>
  <si>
    <t>2.1.4</t>
  </si>
  <si>
    <t>2.1.5</t>
  </si>
  <si>
    <t>რეკომენდებულია, რომ სიტუაციის ანალიზის თავი წარმოადგენდეს პოლიტიკის დოკუმენტის მოცულობის 20%-35%</t>
  </si>
  <si>
    <t>რეკომენდებულია, რომ სიტუაციის ანალიზის შედეგები გაზიარებული იქნას დაინტერესებულ მხარეებთან და ჩატარდეს შესაბამისი კონსულტაციები</t>
  </si>
  <si>
    <t>2.1.6</t>
  </si>
  <si>
    <t>2.1.7</t>
  </si>
  <si>
    <t>2.2</t>
  </si>
  <si>
    <t>2.2.2</t>
  </si>
  <si>
    <t>2.2.1</t>
  </si>
  <si>
    <t>2.2.3</t>
  </si>
  <si>
    <t>2.2.4</t>
  </si>
  <si>
    <t>2.3</t>
  </si>
  <si>
    <t>2.4</t>
  </si>
  <si>
    <t>2.3.1</t>
  </si>
  <si>
    <t>2.3.2</t>
  </si>
  <si>
    <t>2.3.3</t>
  </si>
  <si>
    <t>2.3.4</t>
  </si>
  <si>
    <t>2.3.5</t>
  </si>
  <si>
    <t>2.3.6</t>
  </si>
  <si>
    <t>სამოქმედო გეგმა</t>
  </si>
  <si>
    <t>ბიუჯეტირება</t>
  </si>
  <si>
    <r>
      <t xml:space="preserve">სამოქმედო გეგმაში თითოეულ აქტივობასთან მიმართებაში </t>
    </r>
    <r>
      <rPr>
        <b/>
        <sz val="11"/>
        <color rgb="FF000000"/>
        <rFont val="Sylfaen"/>
        <family val="1"/>
      </rPr>
      <t>უნდა იყოს</t>
    </r>
    <r>
      <rPr>
        <sz val="11"/>
        <color rgb="FF000000"/>
        <rFont val="Sylfaen"/>
        <family val="1"/>
      </rPr>
      <t xml:space="preserve"> წარმოდგენილი დაფინანსების ნაწილი, იმგვარად რომ </t>
    </r>
    <r>
      <rPr>
        <u/>
        <sz val="11"/>
        <color rgb="FF000000"/>
        <rFont val="Sylfaen"/>
        <family val="1"/>
      </rPr>
      <t>სახელმწიფო ბიუჯეტის</t>
    </r>
    <r>
      <rPr>
        <sz val="11"/>
        <color rgb="FF000000"/>
        <rFont val="Sylfaen"/>
        <family val="1"/>
      </rPr>
      <t xml:space="preserve"> + </t>
    </r>
    <r>
      <rPr>
        <u/>
        <sz val="11"/>
        <color rgb="FF000000"/>
        <rFont val="Sylfaen"/>
        <family val="1"/>
      </rPr>
      <t>სხვა დაფინანსების წყაროს</t>
    </r>
    <r>
      <rPr>
        <sz val="11"/>
        <color rgb="FF000000"/>
        <rFont val="Sylfaen"/>
        <family val="1"/>
      </rPr>
      <t xml:space="preserve"> + </t>
    </r>
    <r>
      <rPr>
        <u/>
        <sz val="11"/>
        <color rgb="FF000000"/>
        <rFont val="Sylfaen"/>
        <family val="1"/>
      </rPr>
      <t>დეფიციტის</t>
    </r>
    <r>
      <rPr>
        <sz val="11"/>
        <color rgb="FF000000"/>
        <rFont val="Sylfaen"/>
        <family val="1"/>
      </rPr>
      <t xml:space="preserve"> გრაფების ჯამი უდრიდეს ბიუჯეტში წარმოდგენილ რაოდენობრივ მაჩვენებელს</t>
    </r>
  </si>
  <si>
    <t>ბიუჯეტირების ინსტრუმენტში წარმოდგენილი უნდა იყოს ინფომრაცია სულ მცირე აქტივობაზე, აქტივობის შედეგ[ებ]ზე, ღონისძიებებზე, საჭირო რესურსებზე, რესურსების ხარჯებზე, აქტივობის მთლიან ხარჯზე, დაფინანსების წყაროებზე</t>
  </si>
  <si>
    <r>
      <t xml:space="preserve">ბიუჯეტირების ინსტრუმენტში აქტივობაზე რომლის დაფინანსება (მთლიანად ან ნაწილობრივ) ხდება სახელმწიფო ბიუჯეტიდან </t>
    </r>
    <r>
      <rPr>
        <sz val="11"/>
        <color theme="1"/>
        <rFont val="Sylfaen"/>
        <family val="1"/>
      </rPr>
      <t xml:space="preserve">წარმოდგენილი </t>
    </r>
    <r>
      <rPr>
        <b/>
        <sz val="11"/>
        <color theme="1"/>
        <rFont val="Sylfaen"/>
        <family val="1"/>
      </rPr>
      <t>უნდა იყოს</t>
    </r>
    <r>
      <rPr>
        <sz val="11"/>
        <color theme="1"/>
        <rFont val="Sylfaen"/>
        <family val="1"/>
      </rPr>
      <t xml:space="preserve"> იმ </t>
    </r>
    <r>
      <rPr>
        <u/>
        <sz val="11"/>
        <color theme="1"/>
        <rFont val="Sylfaen"/>
        <family val="1"/>
      </rPr>
      <t>პროგრამის კოდი</t>
    </r>
    <r>
      <rPr>
        <sz val="11"/>
        <color theme="1"/>
        <rFont val="Sylfaen"/>
        <family val="1"/>
      </rPr>
      <t xml:space="preserve"> (სახელმწიფო ბიუჯეტიდან ან ძირითადი მონაცემების და მიმართულებების დოკუმენტიდან და საქართველოს სამინისტროების საშუალოვადიანი სამოქმედო გეგმა)</t>
    </r>
    <r>
      <rPr>
        <b/>
        <sz val="11"/>
        <color theme="1"/>
        <rFont val="Sylfaen"/>
        <family val="1"/>
      </rPr>
      <t xml:space="preserve">, </t>
    </r>
    <r>
      <rPr>
        <sz val="11"/>
        <color theme="1"/>
        <rFont val="Sylfaen"/>
        <family val="1"/>
      </rPr>
      <t xml:space="preserve">რომლის ფარგლებშიც ხდება აღნიშნული აქტივობის დაფინანსება სახელმწიფო ბიუჯეტიდან </t>
    </r>
  </si>
  <si>
    <t>2.4.1</t>
  </si>
  <si>
    <t>2.4.2</t>
  </si>
  <si>
    <t>2.4.3</t>
  </si>
  <si>
    <t>2.4.4</t>
  </si>
  <si>
    <t>2.4.5</t>
  </si>
  <si>
    <t>3</t>
  </si>
  <si>
    <t>ტექნიკური კრიტერიუმები</t>
  </si>
  <si>
    <t>3.1</t>
  </si>
  <si>
    <t>დანართები</t>
  </si>
  <si>
    <t>ბიუჯეტირების ინსტრუმენტი</t>
  </si>
  <si>
    <t>განხორციელება</t>
  </si>
  <si>
    <t>მონიტორინგი და შეფასება</t>
  </si>
  <si>
    <t>რეკომენდებულია მოიცავდეს ინფომრაციას ანგარიშების გამოქვეყნების მოდალობებთან დაკავშირებით</t>
  </si>
  <si>
    <t>წარმოდგენილი უნდა იყოს ინფორმაცია დაინტერესებული მხარეების განხორციელების პროცესში ჩართვის მექანიზმებთან დაკავშირებით</t>
  </si>
  <si>
    <t>წარმოდგენილი უნდა იყოს ინფორმაცია ფართო საზოგადოებასთან კომუნიკაციის არხების შესახებ</t>
  </si>
  <si>
    <t>რეკომენდებულია წარმოდგენილი იყოს ინფორმაცია მიზნებისა და ამოცანების განხორციელებაზე პასუხისმგებელი უწყებების შესახებ.</t>
  </si>
  <si>
    <t>რეკომენდებულია მოცემული იყოს ინფორმაცია სტრატეგიაში ან სამოქმედო გეგმაში ცვლილებების ასახვასთან დაკავშირებით.</t>
  </si>
  <si>
    <t>მოცემული უნდა იყოს ძირითადი პრობლემები</t>
  </si>
  <si>
    <t>მოცემული უნდა იყოს ძირითადი პრობლემების გამომწვევი ფაქტორები</t>
  </si>
  <si>
    <t>წარმოდგენილი უნდა იყოს სულ მცირე ერთი ამოცანის შედეგის ინდიკატორები ყველა ამოცანასთან მიმართებაში</t>
  </si>
  <si>
    <t>წარმოდგენილი უნდა იყოს ამოცანის შედეგის ინდიკატორები სამიზნე და საბაზისო მაჩვენებლები</t>
  </si>
  <si>
    <t>შუალედური მაჩვენებლები უნდა იყოს წარმოდგენილი შემოთავაზებული ვადების სტანდარტის დაცვით</t>
  </si>
  <si>
    <t>გავლენის და ამოცანების შედეგის ინდიკატორები უნდა აკმაყოფილებდეს ე.წ. RACER პრინციპებს</t>
  </si>
  <si>
    <t>ინდიკატორების პასპორტი</t>
  </si>
  <si>
    <t>წარმოდგენილი უნდა იყოს მონიტორინგისა და შეფასების კალენდარი (მონიტორინგის და შეფასების საბოლოო ვადების მითითებით)</t>
  </si>
  <si>
    <t>პოლიტიკის დოკუმენტებზე, რომლის ხანგრძლიობა არის 5 წელზე მეტი მონიტორინგისა და შეფასების ჩარჩოში გათვალისწინებული უნდა იყოს შუალედური ანგარიში შემუშავება</t>
  </si>
  <si>
    <t>წარმოდგენილი უნდა იყოს მონაცემების შეგროვებაზე პასუხისმგებელი უწყებები</t>
  </si>
  <si>
    <t>წარმოდგენილი უნდა იყოს ანგარიშგებაზე პასუხისმგებელი უწყება</t>
  </si>
  <si>
    <r>
      <t>ხედვას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Sylfaen"/>
        <family val="1"/>
      </rPr>
      <t>მიზნებსა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და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ამოცანებს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შორის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უნდა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არსებობდეს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კავშირი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და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ლოგიკური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ჯაჭვი</t>
    </r>
  </si>
  <si>
    <r>
      <t>მიზნები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უნდა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პასუხობდეს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სიტუაციის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ანალიზში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წამოჭრილ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პრობლემებს</t>
    </r>
  </si>
  <si>
    <r>
      <t>ამოცანები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უნდა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პასუხობდეს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სიტუაციის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ანალიზში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წამოჭრილ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პრობლემებს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ან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პრობლემის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გამომწვევ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ფაქტორებს</t>
    </r>
    <r>
      <rPr>
        <sz val="10"/>
        <color rgb="FF000000"/>
        <rFont val="Times New Roman"/>
        <family val="1"/>
      </rPr>
      <t xml:space="preserve">  </t>
    </r>
  </si>
  <si>
    <r>
      <t>რეკომენდებულია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Sylfaen"/>
        <family val="1"/>
      </rPr>
      <t xml:space="preserve"> რომ სტრატეგიული ჩარჩო შეადგენდეს სტრატეგიის დოკუმენტის 40-60%ს</t>
    </r>
  </si>
  <si>
    <r>
      <t>წარმოდგენილი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უნდა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იყოს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ლოგიკური ჩარჩო (თავად დოკუმენტში, ან ცალკე დოკუმენტად)</t>
    </r>
  </si>
  <si>
    <r>
      <t>წარმოდგენილი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უნდა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იყოს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სულ მცირე ერთი გავლენის ინდიკატორი ყველა მიზანთან მიმართებაში</t>
    </r>
  </si>
  <si>
    <r>
      <t>წარმოდგენილი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უნდა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იყოს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გავლენის ინდიკატორების სამიზნე და საბაზისო მაჩვენებლები</t>
    </r>
  </si>
  <si>
    <r>
      <t>რეკომენდებულია წარმოდგენილი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იყოს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სულ მცირე ორი გავლენის და ამოცანის შედეგის ინდიკატორები, რომლებიც უშუალოდ ეხება ურთიერთმკვეთ საკითხებს.</t>
    </r>
  </si>
  <si>
    <r>
      <t>რეკომენდებულია წარმოდგენილი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იყოს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ინფორმაცია, მდგრადი განვითარების მიზნებიდან რომელზე შეიძლება ახდენდეს გავლენას პოლიტიკის დოკუმენტში ჩამოყალიბებული ყველა მიზანი</t>
    </r>
  </si>
  <si>
    <t>3.1.1</t>
  </si>
  <si>
    <t>3.1.2</t>
  </si>
  <si>
    <t>3.1.3</t>
  </si>
  <si>
    <t>3.1.4</t>
  </si>
  <si>
    <t>3.2</t>
  </si>
  <si>
    <t>ტექსტის სტილისტური გამართულობა</t>
  </si>
  <si>
    <t>ტექსტის გრამატიკული გამართულობა</t>
  </si>
  <si>
    <t>3.3</t>
  </si>
  <si>
    <t>3.4</t>
  </si>
  <si>
    <t>დოკუმენტის შესაბამისობა სავალდებულო სტრუქტურასთან</t>
  </si>
  <si>
    <t>ჩატარებული საჯარო კონსულტაციების შედეგის ანგარიში</t>
  </si>
  <si>
    <t>მინიმალური ქულა დადებითი დასკვნისთვის</t>
  </si>
  <si>
    <t>რეკომენდებულია, რომ პრიორიტეტები შეთანხმებული უნდა იყოს ინსტიტუციური ჩარჩოს ფარგლებში</t>
  </si>
  <si>
    <t xml:space="preserve">სტრატეგიის დოკუმენტის განხორციელების ნაწილში რეკომენდებულია მითითებული იქნეს სრული დაფინანსების არ არსებობის შემთხვევაში როგორ მოხდება დეფიციტის შევსება და შემოთავაზებული იყოს რეალისტური, პოზიტიური და პესიმისტური სცენარები </t>
  </si>
  <si>
    <t>სტრატეგიის დოკუმენტის განხორციელების ნაწილში რეკომენდებულია მითითებული იყოს პოლიტიკის განხორციელების საპროგნოზო ბიუჯეტი</t>
  </si>
  <si>
    <t>1.1</t>
  </si>
  <si>
    <t>1</t>
  </si>
  <si>
    <t>1.2</t>
  </si>
  <si>
    <t>1.3</t>
  </si>
  <si>
    <t>1.4</t>
  </si>
  <si>
    <t>1.5</t>
  </si>
  <si>
    <t>2</t>
  </si>
  <si>
    <t>წარმოდგენილი აქტივობები უნდა აკმაყოფილებდეს ინსტრუქციით გათვალისწინებულ კრიტერიუმებს.</t>
  </si>
  <si>
    <t>ყველა წარმოდგენილი აქტივობა უნდა ეხმიანებოდეს ამოცანებს, რომლებიც შემოთავაზებულია სტრატეგიაში.</t>
  </si>
  <si>
    <t>აქტივობების განხორციელების ვადები მოცემული უნდა იყოს სულ მცირე კვარტლების მითითებით</t>
  </si>
  <si>
    <t>სამოქმედო გეგმაში წარმოდგენილი აქტივობას უნდა გააჩნდეს სულ მცირე 1 აქტივობის შედეგის ინდიკატორი</t>
  </si>
  <si>
    <r>
      <t>წარმოდგენილი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უნდა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იყოს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Sylfaen"/>
        <family val="1"/>
      </rPr>
      <t>შემოთავაზებული შაბლონის სახით სრულად შევსებული</t>
    </r>
  </si>
  <si>
    <t>2.1</t>
  </si>
  <si>
    <t>სტრატეგიული ნაწილი</t>
  </si>
  <si>
    <t>2.3.7</t>
  </si>
  <si>
    <t>2.3.8</t>
  </si>
  <si>
    <t>წარმოდგენილი უნდა იყოს ინფორმაცია ინსტიტუციურ ჩარჩოზე</t>
  </si>
  <si>
    <t>წარმოდგენილი უნდა იყოს ინფორმაცია ინსტიტუციური ჩარჩოს შეკრების პერიოდულობის და მათი ინსტრუმენტების შესახებ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</si>
  <si>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</si>
  <si>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</si>
  <si>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</si>
  <si>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</si>
  <si>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</si>
  <si>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</si>
  <si>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</si>
  <si>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</si>
  <si>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</si>
  <si>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</si>
  <si>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</si>
  <si>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</si>
  <si>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r>
      <t>მიზნები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და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ამოცანები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უნდა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აკმაყოფილებდეს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ე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Sylfaen"/>
        <family val="1"/>
      </rPr>
      <t>წ</t>
    </r>
    <r>
      <rPr>
        <sz val="10"/>
        <color rgb="FF000000"/>
        <rFont val="Times New Roman"/>
        <family val="1"/>
      </rPr>
      <t xml:space="preserve">. SMART </t>
    </r>
    <r>
      <rPr>
        <sz val="10"/>
        <color rgb="FF000000"/>
        <rFont val="Sylfaen"/>
        <family val="1"/>
      </rPr>
      <t>კრიტერიუმს</t>
    </r>
  </si>
  <si>
    <t xml:space="preserve">წარმოდგენილი უნდა იყოს ის სექტორული პრიორიტეტები რაზეც მოხდება ფოკუსი პოლიტიკის დოკუმენტის შემდგომი განვითარების ეტაპზე </t>
  </si>
  <si>
    <r>
      <t xml:space="preserve">ანგარიშის სტრუქტურა </t>
    </r>
    <r>
      <rPr>
        <b/>
        <sz val="12"/>
        <color theme="1"/>
        <rFont val="Sylfaen"/>
        <family val="1"/>
      </rPr>
      <t xml:space="preserve">უნდა მიყვებოდეს </t>
    </r>
    <r>
      <rPr>
        <sz val="12"/>
        <color theme="1"/>
        <rFont val="Sylfaen"/>
        <family val="1"/>
      </rPr>
      <t>სახელმძღვანელოთი დადგენილ სტრუქტურას</t>
    </r>
  </si>
  <si>
    <r>
      <t xml:space="preserve">მოცემული </t>
    </r>
    <r>
      <rPr>
        <b/>
        <sz val="12"/>
        <color theme="1"/>
        <rFont val="Sylfaen"/>
        <family val="1"/>
      </rPr>
      <t>უნდა იყოს</t>
    </r>
    <r>
      <rPr>
        <sz val="12"/>
        <color theme="1"/>
        <rFont val="Sylfaen"/>
        <family val="1"/>
      </rPr>
      <t xml:space="preserve"> ინფორმაცია თითოეული ამოცანების შედეგების მიღწევის შესახებ ინდიკატორებთან და საბაზისო/სამიზნე მაჩვენებლებთან მიმართებაში</t>
    </r>
  </si>
  <si>
    <r>
      <t xml:space="preserve">მოცემული </t>
    </r>
    <r>
      <rPr>
        <b/>
        <sz val="12"/>
        <color theme="1"/>
        <rFont val="Sylfaen"/>
        <family val="1"/>
      </rPr>
      <t>უნდა იყოს</t>
    </r>
    <r>
      <rPr>
        <sz val="12"/>
        <color theme="1"/>
        <rFont val="Sylfaen"/>
        <family val="1"/>
      </rPr>
      <t xml:space="preserve"> ანალიზი სამიზნე ნიშნულების მიღწევის/ვერ მიღწევის მიზეზების შესახებ </t>
    </r>
  </si>
  <si>
    <r>
      <t xml:space="preserve">მოცემული </t>
    </r>
    <r>
      <rPr>
        <b/>
        <sz val="12"/>
        <color theme="1"/>
        <rFont val="Sylfaen"/>
        <family val="1"/>
      </rPr>
      <t xml:space="preserve">უნდა იყოს </t>
    </r>
    <r>
      <rPr>
        <sz val="12"/>
        <color theme="1"/>
        <rFont val="Sylfaen"/>
        <family val="1"/>
      </rPr>
      <t>ინფორმაცია აქტივობების განხორციელების დონის შესახებ (დასახელებულიდან ერთ-ერთი ჭრილში მაინც)</t>
    </r>
  </si>
  <si>
    <t>მოცემული უნდა იყოს რეკომენდაციები სამომავლო ნაბიჯებთან დაკავშირებით</t>
  </si>
  <si>
    <r>
      <t xml:space="preserve">ანგარიში </t>
    </r>
    <r>
      <rPr>
        <b/>
        <sz val="12"/>
        <color theme="1"/>
        <rFont val="Sylfaen"/>
        <family val="1"/>
      </rPr>
      <t>უნდა აკმაყოფილებდეს</t>
    </r>
    <r>
      <rPr>
        <sz val="12"/>
        <color theme="1"/>
        <rFont val="Sylfaen"/>
        <family val="1"/>
      </rPr>
      <t xml:space="preserve"> სახელმძღვანელოში გაწერილ </t>
    </r>
    <r>
      <rPr>
        <b/>
        <sz val="12"/>
        <color theme="1"/>
        <rFont val="Sylfaen"/>
        <family val="1"/>
      </rPr>
      <t>4 პრინციპს</t>
    </r>
  </si>
  <si>
    <r>
      <t>რეკომენდებულია</t>
    </r>
    <r>
      <rPr>
        <sz val="12"/>
        <color theme="1"/>
        <rFont val="Sylfaen"/>
        <family val="1"/>
      </rPr>
      <t xml:space="preserve"> მოცემული იყოს ინფორმაცია დახარჯული ფინანსურ რესურსებთან დაკავშირებით.</t>
    </r>
  </si>
  <si>
    <r>
      <t>რეკომენდებულია</t>
    </r>
    <r>
      <rPr>
        <sz val="12"/>
        <color theme="1"/>
        <rFont val="Sylfaen"/>
        <family val="1"/>
      </rPr>
      <t xml:space="preserve"> დანართების სახით წარმოდგენილი იქნას გადამოწმების წყაროები</t>
    </r>
  </si>
  <si>
    <t>ეფექტურობის კრიტერიუმში მოცემული უნდა იყოს ინფორმაცია გავლენისა და ამოცანების შედეგების მიღწევის შესახებ შესაბამისი ინდიკატორების გამოყენებით</t>
  </si>
  <si>
    <t>1.10</t>
  </si>
  <si>
    <t>ანგარიშის სტრუქტურა უნდა მიყვებოდეს სახელმძღვანელოთი დადგენილ სტრუქტურას</t>
  </si>
  <si>
    <t>მოცემული უნდა იყოს ინფორმაცია მეთოდოლოგიის შესახებ</t>
  </si>
  <si>
    <t xml:space="preserve">მოცემული უნდა იყოს ინფორმაცია შერჩეული შეფასების კრიტერიუმების შესახებ </t>
  </si>
  <si>
    <t>მოცემული უნდა იყოს ინფორმაცია შერჩეული შეფასების კითხვების შესახებ</t>
  </si>
  <si>
    <t>შერჩეულ ყველა კრიტერიუმთან მიმართებაში მოყვანილი უნდა იყოს სტატისტიკური და ანალიტიკური ინფორმაცია.</t>
  </si>
  <si>
    <t>შერჩეულ ყველა კრიტერიუმთან მიმართებაში იდენტიფიცირებული უნდა იქნას გამოწვევები;</t>
  </si>
  <si>
    <t>შერჩეულ ყველა კრიტერიუმთან მიმართებაში შემოთავაზებული უნდა იქნას შესაბამისი რეკომენდაციები</t>
  </si>
  <si>
    <t>ანგარიში უნდა აკმაყოფილებდეს სახელმძღვანელოში გაწერილ 4 პრინციპს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</si>
</sst>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000000"/>
      <name val="Sylfaen"/>
      <family val="1"/>
    </font>
    <font>
      <b/>
      <sz val="11"/>
      <color rgb="FF000000"/>
      <name val="Sylfaen"/>
      <family val="1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u/>
      <sz val="11"/>
      <color rgb="FF000000"/>
      <name val="Sylfaen"/>
      <family val="1"/>
    </font>
    <font>
      <u/>
      <sz val="11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 tint="-0.1499984740745262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14999847407452621"/>
      </right>
      <top/>
      <bottom/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2" xfId="0" applyFont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4" xfId="0" applyFont="1" applyBorder="1" applyAlignment="1">
      <alignment horizont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left" vertical="center" wrapText="1" indent="1"/>
    </xf>
    <xf numFmtId="0" fontId="12" fillId="3" borderId="1" xfId="0" applyFont="1" applyFill="1" applyBorder="1" applyAlignment="1">
      <alignment horizontal="center" wrapText="1"/>
    </xf>
    <xf numFmtId="4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wrapText="1"/>
    </xf>
    <xf numFmtId="49" fontId="12" fillId="4" borderId="12" xfId="0" applyNumberFormat="1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wrapText="1"/>
    </xf>
    <xf numFmtId="0" fontId="12" fillId="4" borderId="13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wrapText="1"/>
    </xf>
    <xf numFmtId="0" fontId="12" fillId="4" borderId="14" xfId="0" applyFont="1" applyFill="1" applyBorder="1" applyAlignment="1">
      <alignment horizontal="center" wrapText="1"/>
    </xf>
    <xf numFmtId="49" fontId="12" fillId="5" borderId="3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wrapText="1"/>
    </xf>
    <xf numFmtId="0" fontId="12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0" xfId="0" applyFont="1" applyBorder="1" applyAlignment="1">
      <alignment wrapText="1"/>
    </xf>
    <xf numFmtId="49" fontId="12" fillId="4" borderId="16" xfId="0" applyNumberFormat="1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49" fontId="12" fillId="0" borderId="19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wrapText="1"/>
    </xf>
    <xf numFmtId="49" fontId="12" fillId="3" borderId="20" xfId="0" applyNumberFormat="1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left" vertical="center" wrapText="1" inden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wrapText="1"/>
    </xf>
    <xf numFmtId="49" fontId="12" fillId="3" borderId="25" xfId="0" applyNumberFormat="1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 inden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wrapText="1"/>
    </xf>
    <xf numFmtId="0" fontId="12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49" fontId="12" fillId="4" borderId="28" xfId="0" applyNumberFormat="1" applyFont="1" applyFill="1" applyBorder="1" applyAlignment="1">
      <alignment horizontal="center" vertical="center" wrapText="1"/>
    </xf>
    <xf numFmtId="0" fontId="12" fillId="4" borderId="29" xfId="0" applyFont="1" applyFill="1" applyBorder="1" applyAlignment="1">
      <alignment vertical="center" wrapText="1"/>
    </xf>
    <xf numFmtId="0" fontId="12" fillId="4" borderId="29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49" fontId="0" fillId="0" borderId="9" xfId="0" applyNumberForma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wrapText="1"/>
    </xf>
    <xf numFmtId="49" fontId="0" fillId="0" borderId="23" xfId="0" applyNumberFormat="1" applyBorder="1" applyAlignment="1">
      <alignment horizontal="center" vertical="center" wrapText="1"/>
    </xf>
    <xf numFmtId="0" fontId="0" fillId="0" borderId="24" xfId="0" applyBorder="1" applyAlignment="1">
      <alignment wrapText="1"/>
    </xf>
    <xf numFmtId="0" fontId="0" fillId="0" borderId="24" xfId="0" applyBorder="1" applyAlignment="1">
      <alignment horizontal="center" wrapText="1"/>
    </xf>
    <xf numFmtId="0" fontId="0" fillId="0" borderId="31" xfId="0" applyBorder="1" applyAlignment="1">
      <alignment wrapText="1"/>
    </xf>
    <xf numFmtId="49" fontId="0" fillId="0" borderId="28" xfId="0" applyNumberFormat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0" fillId="0" borderId="29" xfId="0" applyBorder="1" applyAlignment="1">
      <alignment horizontal="center" wrapText="1"/>
    </xf>
    <xf numFmtId="0" fontId="0" fillId="0" borderId="30" xfId="0" applyBorder="1" applyAlignment="1">
      <alignment wrapText="1"/>
    </xf>
    <xf numFmtId="0" fontId="0" fillId="0" borderId="28" xfId="0" applyBorder="1" applyAlignment="1">
      <alignment wrapText="1"/>
    </xf>
    <xf numFmtId="0" fontId="0" fillId="4" borderId="27" xfId="0" applyFill="1" applyBorder="1" applyAlignment="1">
      <alignment wrapText="1"/>
    </xf>
    <xf numFmtId="49" fontId="0" fillId="4" borderId="25" xfId="0" applyNumberFormat="1" applyFill="1" applyBorder="1" applyAlignment="1">
      <alignment horizontal="center" vertical="center" wrapText="1"/>
    </xf>
    <xf numFmtId="0" fontId="0" fillId="4" borderId="26" xfId="0" applyFill="1" applyBorder="1" applyAlignment="1">
      <alignment wrapText="1"/>
    </xf>
    <xf numFmtId="0" fontId="0" fillId="4" borderId="26" xfId="0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  <xf numFmtId="0" fontId="12" fillId="4" borderId="1" xfId="0" applyFont="1" applyFill="1" applyBorder="1" applyAlignment="1">
      <alignment wrapText="1"/>
    </xf>
    <xf numFmtId="0" fontId="12" fillId="4" borderId="1" xfId="0" applyFont="1" applyFill="1" applyBorder="1" applyAlignment="1">
      <alignment horizont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zoomScale="85" zoomScaleNormal="85" workbookViewId="0">
      <pane ySplit="1" topLeftCell="A35" activePane="bottomLeft" state="frozen"/>
      <selection pane="bottomLeft" activeCell="B55" sqref="B55"/>
    </sheetView>
  </sheetViews>
  <sheetFormatPr defaultRowHeight="12.75" x14ac:dyDescent="0.2"/>
  <cols>
    <col min="1" max="1" width="7.28515625" style="16" customWidth="1"/>
    <col min="2" max="2" width="109.85546875" style="2" customWidth="1"/>
    <col min="3" max="3" width="10.42578125" style="22" customWidth="1"/>
    <col min="4" max="4" width="18.42578125" style="17" customWidth="1"/>
    <col min="5" max="16384" width="9.140625" style="2"/>
  </cols>
  <sheetData>
    <row r="1" spans="1:4" ht="39" customHeight="1" thickBot="1" x14ac:dyDescent="0.25">
      <c r="A1" s="43"/>
      <c r="B1" s="44" t="s">
        <v>1</v>
      </c>
      <c r="C1" s="44" t="s">
        <v>2</v>
      </c>
      <c r="D1" s="45" t="s">
        <v>88</v>
      </c>
    </row>
    <row r="2" spans="1:4" s="3" customFormat="1" ht="21.75" customHeight="1" x14ac:dyDescent="0.25">
      <c r="A2" s="39">
        <v>1</v>
      </c>
      <c r="B2" s="40" t="s">
        <v>0</v>
      </c>
      <c r="C2" s="41">
        <f>SUM(C3:C8)</f>
        <v>100</v>
      </c>
      <c r="D2" s="42">
        <v>80</v>
      </c>
    </row>
    <row r="3" spans="1:4" ht="15" x14ac:dyDescent="0.3">
      <c r="A3" s="8">
        <v>1.1000000000000001</v>
      </c>
      <c r="B3" s="37" t="s">
        <v>3</v>
      </c>
      <c r="C3" s="20">
        <v>20</v>
      </c>
      <c r="D3" s="10"/>
    </row>
    <row r="4" spans="1:4" x14ac:dyDescent="0.2">
      <c r="A4" s="8">
        <v>1.2</v>
      </c>
      <c r="B4" s="18" t="s">
        <v>4</v>
      </c>
      <c r="C4" s="20">
        <v>20</v>
      </c>
      <c r="D4" s="10"/>
    </row>
    <row r="5" spans="1:4" ht="14.25" customHeight="1" x14ac:dyDescent="0.3">
      <c r="A5" s="8">
        <v>1.3</v>
      </c>
      <c r="B5" s="37" t="s">
        <v>5</v>
      </c>
      <c r="C5" s="20">
        <v>40</v>
      </c>
      <c r="D5" s="10"/>
    </row>
    <row r="6" spans="1:4" x14ac:dyDescent="0.2">
      <c r="A6" s="8">
        <v>1.4</v>
      </c>
      <c r="B6" s="18" t="s">
        <v>6</v>
      </c>
      <c r="C6" s="20">
        <v>10</v>
      </c>
      <c r="D6" s="10"/>
    </row>
    <row r="7" spans="1:4" ht="15.75" thickBot="1" x14ac:dyDescent="0.35">
      <c r="A7" s="25">
        <v>1.5</v>
      </c>
      <c r="B7" s="38" t="s">
        <v>7</v>
      </c>
      <c r="C7" s="27">
        <v>10</v>
      </c>
      <c r="D7" s="28"/>
    </row>
    <row r="8" spans="1:4" ht="13.5" thickBot="1" x14ac:dyDescent="0.25">
      <c r="A8" s="4"/>
      <c r="B8" s="5"/>
      <c r="C8" s="19"/>
      <c r="D8" s="6"/>
    </row>
    <row r="9" spans="1:4" ht="18.75" customHeight="1" thickBot="1" x14ac:dyDescent="0.25">
      <c r="A9" s="23">
        <v>2</v>
      </c>
      <c r="B9" s="50" t="s">
        <v>8</v>
      </c>
      <c r="C9" s="24">
        <f>SUM(C10,C20,C38,C48)</f>
        <v>96</v>
      </c>
      <c r="D9" s="51">
        <f>SUM(D10,D20,D38,D48)</f>
        <v>75</v>
      </c>
    </row>
    <row r="10" spans="1:4" x14ac:dyDescent="0.2">
      <c r="A10" s="46">
        <v>2.1</v>
      </c>
      <c r="B10" s="47" t="s">
        <v>12</v>
      </c>
      <c r="C10" s="48">
        <f>SUM(C11:C17)</f>
        <v>21</v>
      </c>
      <c r="D10" s="49">
        <v>17</v>
      </c>
    </row>
    <row r="11" spans="1:4" ht="15" x14ac:dyDescent="0.2">
      <c r="A11" s="8" t="s">
        <v>13</v>
      </c>
      <c r="B11" s="9" t="s">
        <v>9</v>
      </c>
      <c r="C11" s="20">
        <v>2</v>
      </c>
      <c r="D11" s="10"/>
    </row>
    <row r="12" spans="1:4" ht="45" x14ac:dyDescent="0.2">
      <c r="A12" s="8" t="s">
        <v>14</v>
      </c>
      <c r="B12" s="9" t="s">
        <v>10</v>
      </c>
      <c r="C12" s="20">
        <v>2</v>
      </c>
      <c r="D12" s="10"/>
    </row>
    <row r="13" spans="1:4" ht="15" x14ac:dyDescent="0.2">
      <c r="A13" s="8" t="s">
        <v>15</v>
      </c>
      <c r="B13" s="9" t="s">
        <v>57</v>
      </c>
      <c r="C13" s="20">
        <v>5</v>
      </c>
      <c r="D13" s="10"/>
    </row>
    <row r="14" spans="1:4" ht="15" x14ac:dyDescent="0.2">
      <c r="A14" s="8" t="s">
        <v>16</v>
      </c>
      <c r="B14" s="9" t="s">
        <v>58</v>
      </c>
      <c r="C14" s="20">
        <v>5</v>
      </c>
      <c r="D14" s="10"/>
    </row>
    <row r="15" spans="1:4" ht="16.5" customHeight="1" x14ac:dyDescent="0.2">
      <c r="A15" s="8" t="s">
        <v>17</v>
      </c>
      <c r="B15" s="9" t="s">
        <v>11</v>
      </c>
      <c r="C15" s="20">
        <v>5</v>
      </c>
      <c r="D15" s="10"/>
    </row>
    <row r="16" spans="1:4" ht="15" x14ac:dyDescent="0.2">
      <c r="A16" s="8" t="s">
        <v>20</v>
      </c>
      <c r="B16" s="9" t="s">
        <v>18</v>
      </c>
      <c r="C16" s="20">
        <v>1</v>
      </c>
      <c r="D16" s="10"/>
    </row>
    <row r="17" spans="1:4" ht="30.75" thickBot="1" x14ac:dyDescent="0.25">
      <c r="A17" s="25" t="s">
        <v>21</v>
      </c>
      <c r="B17" s="26" t="s">
        <v>19</v>
      </c>
      <c r="C17" s="27">
        <v>1</v>
      </c>
      <c r="D17" s="28"/>
    </row>
    <row r="18" spans="1:4" ht="15" x14ac:dyDescent="0.2">
      <c r="A18" s="11"/>
      <c r="B18" s="12"/>
      <c r="C18" s="36"/>
      <c r="D18" s="6"/>
    </row>
    <row r="19" spans="1:4" ht="13.5" thickBot="1" x14ac:dyDescent="0.25">
      <c r="A19" s="52"/>
      <c r="B19" s="5"/>
      <c r="C19" s="19"/>
      <c r="D19" s="6"/>
    </row>
    <row r="20" spans="1:4" x14ac:dyDescent="0.2">
      <c r="A20" s="54" t="s">
        <v>22</v>
      </c>
      <c r="B20" s="55" t="s">
        <v>105</v>
      </c>
      <c r="C20" s="56">
        <f>SUM(C21:C34)</f>
        <v>63</v>
      </c>
      <c r="D20" s="57">
        <v>50</v>
      </c>
    </row>
    <row r="21" spans="1:4" ht="25.5" x14ac:dyDescent="0.2">
      <c r="A21" s="58" t="s">
        <v>24</v>
      </c>
      <c r="B21" s="69" t="s">
        <v>123</v>
      </c>
      <c r="C21" s="20">
        <v>3</v>
      </c>
      <c r="D21" s="60"/>
    </row>
    <row r="22" spans="1:4" ht="14.25" customHeight="1" x14ac:dyDescent="0.2">
      <c r="A22" s="58" t="s">
        <v>23</v>
      </c>
      <c r="B22" s="69" t="s">
        <v>89</v>
      </c>
      <c r="C22" s="20">
        <v>2</v>
      </c>
      <c r="D22" s="60"/>
    </row>
    <row r="23" spans="1:4" ht="15" x14ac:dyDescent="0.2">
      <c r="A23" s="58" t="s">
        <v>25</v>
      </c>
      <c r="B23" s="59" t="s">
        <v>68</v>
      </c>
      <c r="C23" s="20">
        <v>4</v>
      </c>
      <c r="D23" s="60"/>
    </row>
    <row r="24" spans="1:4" ht="15" x14ac:dyDescent="0.2">
      <c r="A24" s="58" t="s">
        <v>26</v>
      </c>
      <c r="B24" s="59" t="s">
        <v>69</v>
      </c>
      <c r="C24" s="20">
        <v>5</v>
      </c>
      <c r="D24" s="60"/>
    </row>
    <row r="25" spans="1:4" ht="15" x14ac:dyDescent="0.2">
      <c r="A25" s="58" t="s">
        <v>110</v>
      </c>
      <c r="B25" s="59" t="s">
        <v>70</v>
      </c>
      <c r="C25" s="20">
        <v>5</v>
      </c>
      <c r="D25" s="60"/>
    </row>
    <row r="26" spans="1:4" ht="15" x14ac:dyDescent="0.2">
      <c r="A26" s="58" t="s">
        <v>111</v>
      </c>
      <c r="B26" s="59" t="s">
        <v>122</v>
      </c>
      <c r="C26" s="20">
        <v>10</v>
      </c>
      <c r="D26" s="60"/>
    </row>
    <row r="27" spans="1:4" ht="15" x14ac:dyDescent="0.2">
      <c r="A27" s="58" t="s">
        <v>112</v>
      </c>
      <c r="B27" s="59" t="s">
        <v>73</v>
      </c>
      <c r="C27" s="20">
        <v>4</v>
      </c>
      <c r="D27" s="60"/>
    </row>
    <row r="28" spans="1:4" ht="15" x14ac:dyDescent="0.2">
      <c r="A28" s="58" t="s">
        <v>113</v>
      </c>
      <c r="B28" s="59" t="s">
        <v>59</v>
      </c>
      <c r="C28" s="20">
        <v>4</v>
      </c>
      <c r="D28" s="60"/>
    </row>
    <row r="29" spans="1:4" ht="15" x14ac:dyDescent="0.2">
      <c r="A29" s="58" t="s">
        <v>114</v>
      </c>
      <c r="B29" s="59" t="s">
        <v>74</v>
      </c>
      <c r="C29" s="20">
        <v>4</v>
      </c>
      <c r="D29" s="60"/>
    </row>
    <row r="30" spans="1:4" ht="15" x14ac:dyDescent="0.2">
      <c r="A30" s="58" t="s">
        <v>115</v>
      </c>
      <c r="B30" s="59" t="s">
        <v>60</v>
      </c>
      <c r="C30" s="20">
        <v>4</v>
      </c>
      <c r="D30" s="60"/>
    </row>
    <row r="31" spans="1:4" ht="15" x14ac:dyDescent="0.2">
      <c r="A31" s="58" t="s">
        <v>116</v>
      </c>
      <c r="B31" s="59" t="s">
        <v>61</v>
      </c>
      <c r="C31" s="20">
        <v>2</v>
      </c>
      <c r="D31" s="60"/>
    </row>
    <row r="32" spans="1:4" ht="15" x14ac:dyDescent="0.2">
      <c r="A32" s="58" t="s">
        <v>117</v>
      </c>
      <c r="B32" s="59" t="s">
        <v>62</v>
      </c>
      <c r="C32" s="20">
        <v>10</v>
      </c>
      <c r="D32" s="60"/>
    </row>
    <row r="33" spans="1:4" ht="30" x14ac:dyDescent="0.2">
      <c r="A33" s="58" t="s">
        <v>118</v>
      </c>
      <c r="B33" s="59" t="s">
        <v>75</v>
      </c>
      <c r="C33" s="20">
        <v>4</v>
      </c>
      <c r="D33" s="60"/>
    </row>
    <row r="34" spans="1:4" ht="30" x14ac:dyDescent="0.2">
      <c r="A34" s="58" t="s">
        <v>119</v>
      </c>
      <c r="B34" s="59" t="s">
        <v>76</v>
      </c>
      <c r="C34" s="20">
        <v>2</v>
      </c>
      <c r="D34" s="60"/>
    </row>
    <row r="35" spans="1:4" ht="15" x14ac:dyDescent="0.2">
      <c r="A35" s="58" t="s">
        <v>120</v>
      </c>
      <c r="B35" s="59" t="s">
        <v>71</v>
      </c>
      <c r="C35" s="20">
        <v>1</v>
      </c>
      <c r="D35" s="60"/>
    </row>
    <row r="36" spans="1:4" ht="15" x14ac:dyDescent="0.2">
      <c r="A36" s="58" t="s">
        <v>121</v>
      </c>
      <c r="B36" s="59" t="s">
        <v>72</v>
      </c>
      <c r="C36" s="20">
        <v>1</v>
      </c>
      <c r="D36" s="60"/>
    </row>
    <row r="37" spans="1:4" ht="15.75" thickBot="1" x14ac:dyDescent="0.25">
      <c r="A37" s="11"/>
      <c r="B37" s="14"/>
      <c r="C37" s="21"/>
      <c r="D37" s="13"/>
    </row>
    <row r="38" spans="1:4" ht="15" x14ac:dyDescent="0.2">
      <c r="A38" s="65" t="s">
        <v>27</v>
      </c>
      <c r="B38" s="66" t="s">
        <v>50</v>
      </c>
      <c r="C38" s="67">
        <f>SUM(C39:C47)</f>
        <v>7</v>
      </c>
      <c r="D38" s="68">
        <v>4</v>
      </c>
    </row>
    <row r="39" spans="1:4" ht="15" x14ac:dyDescent="0.2">
      <c r="A39" s="58" t="s">
        <v>29</v>
      </c>
      <c r="B39" s="9" t="s">
        <v>108</v>
      </c>
      <c r="C39" s="20">
        <v>2</v>
      </c>
      <c r="D39" s="60"/>
    </row>
    <row r="40" spans="1:4" ht="30" x14ac:dyDescent="0.2">
      <c r="A40" s="58" t="s">
        <v>30</v>
      </c>
      <c r="B40" s="9" t="s">
        <v>109</v>
      </c>
      <c r="C40" s="20">
        <v>1</v>
      </c>
      <c r="D40" s="60"/>
    </row>
    <row r="41" spans="1:4" ht="30" x14ac:dyDescent="0.2">
      <c r="A41" s="58" t="s">
        <v>31</v>
      </c>
      <c r="B41" s="9" t="s">
        <v>53</v>
      </c>
      <c r="C41" s="20">
        <v>1</v>
      </c>
      <c r="D41" s="60"/>
    </row>
    <row r="42" spans="1:4" ht="15" x14ac:dyDescent="0.2">
      <c r="A42" s="58" t="s">
        <v>32</v>
      </c>
      <c r="B42" s="9" t="s">
        <v>54</v>
      </c>
      <c r="C42" s="20">
        <v>1</v>
      </c>
      <c r="D42" s="60"/>
    </row>
    <row r="43" spans="1:4" ht="30" x14ac:dyDescent="0.2">
      <c r="A43" s="58" t="s">
        <v>33</v>
      </c>
      <c r="B43" s="9" t="s">
        <v>55</v>
      </c>
      <c r="C43" s="20">
        <v>0.5</v>
      </c>
      <c r="D43" s="60"/>
    </row>
    <row r="44" spans="1:4" ht="30" x14ac:dyDescent="0.2">
      <c r="A44" s="58" t="s">
        <v>34</v>
      </c>
      <c r="B44" s="9" t="s">
        <v>56</v>
      </c>
      <c r="C44" s="20">
        <v>0.5</v>
      </c>
      <c r="D44" s="60"/>
    </row>
    <row r="45" spans="1:4" s="53" customFormat="1" ht="30" x14ac:dyDescent="0.2">
      <c r="A45" s="58" t="s">
        <v>106</v>
      </c>
      <c r="B45" s="71" t="s">
        <v>91</v>
      </c>
      <c r="C45" s="20">
        <v>0.5</v>
      </c>
      <c r="D45" s="72"/>
    </row>
    <row r="46" spans="1:4" s="53" customFormat="1" ht="45" x14ac:dyDescent="0.2">
      <c r="A46" s="58" t="s">
        <v>107</v>
      </c>
      <c r="B46" s="71" t="s">
        <v>90</v>
      </c>
      <c r="C46" s="20">
        <v>0.5</v>
      </c>
      <c r="D46" s="72"/>
    </row>
    <row r="47" spans="1:4" ht="15.75" thickBot="1" x14ac:dyDescent="0.25">
      <c r="A47" s="11"/>
      <c r="B47" s="14"/>
      <c r="C47" s="21"/>
      <c r="D47" s="13"/>
    </row>
    <row r="48" spans="1:4" ht="15" x14ac:dyDescent="0.2">
      <c r="A48" s="61" t="s">
        <v>28</v>
      </c>
      <c r="B48" s="62" t="s">
        <v>51</v>
      </c>
      <c r="C48" s="63">
        <f>SUM(C49:C53)</f>
        <v>5</v>
      </c>
      <c r="D48" s="64">
        <v>4</v>
      </c>
    </row>
    <row r="49" spans="1:4" ht="30" x14ac:dyDescent="0.2">
      <c r="A49" s="58" t="s">
        <v>40</v>
      </c>
      <c r="B49" s="70" t="s">
        <v>64</v>
      </c>
      <c r="C49" s="20">
        <v>2</v>
      </c>
      <c r="D49" s="60"/>
    </row>
    <row r="50" spans="1:4" ht="30" x14ac:dyDescent="0.2">
      <c r="A50" s="58" t="s">
        <v>41</v>
      </c>
      <c r="B50" s="70" t="s">
        <v>65</v>
      </c>
      <c r="C50" s="20">
        <v>1</v>
      </c>
      <c r="D50" s="60"/>
    </row>
    <row r="51" spans="1:4" ht="15" x14ac:dyDescent="0.2">
      <c r="A51" s="58" t="s">
        <v>42</v>
      </c>
      <c r="B51" s="70" t="s">
        <v>66</v>
      </c>
      <c r="C51" s="20">
        <v>1</v>
      </c>
      <c r="D51" s="60"/>
    </row>
    <row r="52" spans="1:4" ht="15" x14ac:dyDescent="0.2">
      <c r="A52" s="58" t="s">
        <v>43</v>
      </c>
      <c r="B52" s="70" t="s">
        <v>67</v>
      </c>
      <c r="C52" s="20">
        <v>0.5</v>
      </c>
      <c r="D52" s="60"/>
    </row>
    <row r="53" spans="1:4" ht="15" x14ac:dyDescent="0.2">
      <c r="A53" s="58" t="s">
        <v>44</v>
      </c>
      <c r="B53" s="70" t="s">
        <v>52</v>
      </c>
      <c r="C53" s="20">
        <v>0.5</v>
      </c>
      <c r="D53" s="60"/>
    </row>
    <row r="54" spans="1:4" ht="13.5" thickBot="1" x14ac:dyDescent="0.25"/>
    <row r="55" spans="1:4" ht="15.75" customHeight="1" x14ac:dyDescent="0.2">
      <c r="A55" s="29" t="s">
        <v>45</v>
      </c>
      <c r="B55" s="30" t="s">
        <v>46</v>
      </c>
      <c r="C55" s="31">
        <f>SUM(C56,C62:C64)</f>
        <v>100</v>
      </c>
      <c r="D55" s="33">
        <v>90</v>
      </c>
    </row>
    <row r="56" spans="1:4" x14ac:dyDescent="0.2">
      <c r="A56" s="34" t="s">
        <v>47</v>
      </c>
      <c r="B56" s="32" t="s">
        <v>48</v>
      </c>
      <c r="C56" s="7">
        <f>SUM(C57:C60)</f>
        <v>59</v>
      </c>
      <c r="D56" s="35"/>
    </row>
    <row r="57" spans="1:4" x14ac:dyDescent="0.2">
      <c r="A57" s="58" t="s">
        <v>77</v>
      </c>
      <c r="B57" s="18" t="s">
        <v>35</v>
      </c>
      <c r="C57" s="20">
        <v>20</v>
      </c>
      <c r="D57" s="60"/>
    </row>
    <row r="58" spans="1:4" x14ac:dyDescent="0.2">
      <c r="A58" s="58" t="s">
        <v>78</v>
      </c>
      <c r="B58" s="18" t="s">
        <v>63</v>
      </c>
      <c r="C58" s="20">
        <v>13</v>
      </c>
      <c r="D58" s="60"/>
    </row>
    <row r="59" spans="1:4" x14ac:dyDescent="0.2">
      <c r="A59" s="58" t="s">
        <v>79</v>
      </c>
      <c r="B59" s="18" t="s">
        <v>49</v>
      </c>
      <c r="C59" s="20">
        <v>13</v>
      </c>
      <c r="D59" s="60"/>
    </row>
    <row r="60" spans="1:4" x14ac:dyDescent="0.2">
      <c r="A60" s="58" t="s">
        <v>80</v>
      </c>
      <c r="B60" s="18" t="s">
        <v>87</v>
      </c>
      <c r="C60" s="20">
        <v>13</v>
      </c>
      <c r="D60" s="60"/>
    </row>
    <row r="61" spans="1:4" x14ac:dyDescent="0.2">
      <c r="A61" s="73"/>
      <c r="B61" s="74"/>
      <c r="C61" s="7"/>
      <c r="D61" s="15"/>
    </row>
    <row r="62" spans="1:4" x14ac:dyDescent="0.2">
      <c r="A62" s="58" t="s">
        <v>81</v>
      </c>
      <c r="B62" s="18" t="s">
        <v>86</v>
      </c>
      <c r="C62" s="20">
        <v>15</v>
      </c>
      <c r="D62" s="60"/>
    </row>
    <row r="63" spans="1:4" x14ac:dyDescent="0.2">
      <c r="A63" s="58" t="s">
        <v>84</v>
      </c>
      <c r="B63" s="18" t="s">
        <v>82</v>
      </c>
      <c r="C63" s="20">
        <v>13</v>
      </c>
      <c r="D63" s="60"/>
    </row>
    <row r="64" spans="1:4" x14ac:dyDescent="0.2">
      <c r="A64" s="58" t="s">
        <v>85</v>
      </c>
      <c r="B64" s="18" t="s">
        <v>83</v>
      </c>
      <c r="C64" s="20">
        <v>13</v>
      </c>
      <c r="D64" s="60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A4" workbookViewId="0">
      <selection activeCell="K15" sqref="K15"/>
    </sheetView>
  </sheetViews>
  <sheetFormatPr defaultRowHeight="15" x14ac:dyDescent="0.25"/>
  <cols>
    <col min="1" max="1" width="6.42578125" style="1" customWidth="1"/>
    <col min="2" max="2" width="107.5703125" style="1" customWidth="1"/>
    <col min="3" max="3" width="9.140625" style="1"/>
    <col min="4" max="4" width="14.7109375" style="1" customWidth="1"/>
    <col min="5" max="16384" width="9.140625" style="1"/>
  </cols>
  <sheetData>
    <row r="1" spans="1:4" ht="63.75" x14ac:dyDescent="0.25">
      <c r="A1" s="94"/>
      <c r="B1" s="95" t="s">
        <v>1</v>
      </c>
      <c r="C1" s="95" t="s">
        <v>2</v>
      </c>
      <c r="D1" s="96" t="s">
        <v>88</v>
      </c>
    </row>
    <row r="2" spans="1:4" ht="15.75" thickBot="1" x14ac:dyDescent="0.3">
      <c r="A2" s="103"/>
      <c r="B2" s="104"/>
      <c r="C2" s="105"/>
      <c r="D2" s="106"/>
    </row>
    <row r="3" spans="1:4" x14ac:dyDescent="0.25">
      <c r="A3" s="113" t="s">
        <v>93</v>
      </c>
      <c r="B3" s="114" t="s">
        <v>35</v>
      </c>
      <c r="C3" s="115">
        <f>SUM(C4:C9)</f>
        <v>70</v>
      </c>
      <c r="D3" s="112">
        <v>60</v>
      </c>
    </row>
    <row r="4" spans="1:4" x14ac:dyDescent="0.25">
      <c r="A4" s="97" t="s">
        <v>92</v>
      </c>
      <c r="B4" s="93" t="s">
        <v>103</v>
      </c>
      <c r="C4" s="90">
        <v>35</v>
      </c>
      <c r="D4" s="98"/>
    </row>
    <row r="5" spans="1:4" x14ac:dyDescent="0.25">
      <c r="A5" s="97" t="s">
        <v>94</v>
      </c>
      <c r="B5" s="93" t="s">
        <v>99</v>
      </c>
      <c r="C5" s="90">
        <v>20</v>
      </c>
      <c r="D5" s="98"/>
    </row>
    <row r="6" spans="1:4" ht="30" x14ac:dyDescent="0.25">
      <c r="A6" s="97" t="s">
        <v>95</v>
      </c>
      <c r="B6" s="93" t="s">
        <v>100</v>
      </c>
      <c r="C6" s="90">
        <v>5</v>
      </c>
      <c r="D6" s="98"/>
    </row>
    <row r="7" spans="1:4" ht="36" x14ac:dyDescent="0.25">
      <c r="A7" s="97" t="s">
        <v>96</v>
      </c>
      <c r="B7" s="92" t="s">
        <v>101</v>
      </c>
      <c r="C7" s="90">
        <v>5</v>
      </c>
      <c r="D7" s="98"/>
    </row>
    <row r="8" spans="1:4" ht="30.75" thickBot="1" x14ac:dyDescent="0.3">
      <c r="A8" s="99" t="s">
        <v>97</v>
      </c>
      <c r="B8" s="100" t="s">
        <v>102</v>
      </c>
      <c r="C8" s="101">
        <v>5</v>
      </c>
      <c r="D8" s="102"/>
    </row>
    <row r="9" spans="1:4" ht="15.75" thickBot="1" x14ac:dyDescent="0.3">
      <c r="A9" s="107"/>
      <c r="B9" s="108"/>
      <c r="C9" s="109"/>
      <c r="D9" s="110"/>
    </row>
    <row r="10" spans="1:4" x14ac:dyDescent="0.25">
      <c r="A10" s="113" t="s">
        <v>98</v>
      </c>
      <c r="B10" s="114" t="s">
        <v>36</v>
      </c>
      <c r="C10" s="115">
        <f>SUM(C11)</f>
        <v>10</v>
      </c>
      <c r="D10" s="112">
        <v>8</v>
      </c>
    </row>
    <row r="11" spans="1:4" ht="45.75" thickBot="1" x14ac:dyDescent="0.3">
      <c r="A11" s="99" t="s">
        <v>104</v>
      </c>
      <c r="B11" s="100" t="s">
        <v>37</v>
      </c>
      <c r="C11" s="101">
        <v>10</v>
      </c>
      <c r="D11" s="102"/>
    </row>
    <row r="12" spans="1:4" ht="15.75" thickBot="1" x14ac:dyDescent="0.3">
      <c r="A12" s="111"/>
      <c r="B12" s="108"/>
      <c r="C12" s="108"/>
      <c r="D12" s="110"/>
    </row>
    <row r="13" spans="1:4" x14ac:dyDescent="0.25">
      <c r="A13" s="116">
        <v>3</v>
      </c>
      <c r="B13" s="114" t="s">
        <v>49</v>
      </c>
      <c r="C13" s="115">
        <f>SUM(C14:C15)</f>
        <v>30</v>
      </c>
      <c r="D13" s="112">
        <v>8</v>
      </c>
    </row>
    <row r="14" spans="1:4" ht="45" x14ac:dyDescent="0.25">
      <c r="A14" s="97" t="s">
        <v>47</v>
      </c>
      <c r="B14" s="93" t="s">
        <v>38</v>
      </c>
      <c r="C14" s="90">
        <v>15</v>
      </c>
      <c r="D14" s="98"/>
    </row>
    <row r="15" spans="1:4" ht="75.75" thickBot="1" x14ac:dyDescent="0.3">
      <c r="A15" s="99" t="s">
        <v>81</v>
      </c>
      <c r="B15" s="100" t="s">
        <v>39</v>
      </c>
      <c r="C15" s="101">
        <v>15</v>
      </c>
      <c r="D15" s="10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11" sqref="D11"/>
    </sheetView>
  </sheetViews>
  <sheetFormatPr defaultRowHeight="15" x14ac:dyDescent="0.25"/>
  <cols>
    <col min="1" max="1" width="7.28515625" style="1" customWidth="1"/>
    <col min="2" max="2" width="62.7109375" style="1" customWidth="1"/>
    <col min="3" max="3" width="12.85546875" style="88" customWidth="1"/>
    <col min="4" max="4" width="33.7109375" style="1" customWidth="1"/>
    <col min="5" max="16384" width="9.140625" style="1"/>
  </cols>
  <sheetData>
    <row r="1" spans="1:4" ht="26.25" thickBot="1" x14ac:dyDescent="0.3">
      <c r="A1" s="43"/>
      <c r="B1" s="44" t="s">
        <v>1</v>
      </c>
      <c r="C1" s="44" t="s">
        <v>2</v>
      </c>
      <c r="D1" s="45" t="s">
        <v>88</v>
      </c>
    </row>
    <row r="2" spans="1:4" x14ac:dyDescent="0.25">
      <c r="A2" s="81">
        <v>1</v>
      </c>
      <c r="B2" s="82" t="s">
        <v>8</v>
      </c>
      <c r="C2" s="83">
        <f>SUM(C3:C10)</f>
        <v>80</v>
      </c>
      <c r="D2" s="84">
        <v>75</v>
      </c>
    </row>
    <row r="3" spans="1:4" ht="36" x14ac:dyDescent="0.25">
      <c r="A3" s="58">
        <v>1.1000000000000001</v>
      </c>
      <c r="B3" s="85" t="s">
        <v>124</v>
      </c>
      <c r="C3" s="20">
        <v>15</v>
      </c>
      <c r="D3" s="60"/>
    </row>
    <row r="4" spans="1:4" ht="72" x14ac:dyDescent="0.25">
      <c r="A4" s="58">
        <v>1.2</v>
      </c>
      <c r="B4" s="85" t="s">
        <v>125</v>
      </c>
      <c r="C4" s="20">
        <v>15</v>
      </c>
      <c r="D4" s="60"/>
    </row>
    <row r="5" spans="1:4" ht="36" x14ac:dyDescent="0.25">
      <c r="A5" s="58">
        <v>1.3</v>
      </c>
      <c r="B5" s="85" t="s">
        <v>126</v>
      </c>
      <c r="C5" s="20">
        <v>10</v>
      </c>
      <c r="D5" s="60"/>
    </row>
    <row r="6" spans="1:4" ht="54" x14ac:dyDescent="0.25">
      <c r="A6" s="58">
        <v>1.4</v>
      </c>
      <c r="B6" s="85" t="s">
        <v>127</v>
      </c>
      <c r="C6" s="20">
        <v>10</v>
      </c>
      <c r="D6" s="60"/>
    </row>
    <row r="7" spans="1:4" ht="36" x14ac:dyDescent="0.25">
      <c r="A7" s="58">
        <v>1.5</v>
      </c>
      <c r="B7" s="85" t="s">
        <v>128</v>
      </c>
      <c r="C7" s="87">
        <v>10</v>
      </c>
      <c r="D7" s="90"/>
    </row>
    <row r="8" spans="1:4" ht="36" x14ac:dyDescent="0.25">
      <c r="A8" s="58">
        <v>1.6</v>
      </c>
      <c r="B8" s="85" t="s">
        <v>129</v>
      </c>
      <c r="C8" s="87">
        <v>10</v>
      </c>
      <c r="D8" s="90"/>
    </row>
    <row r="9" spans="1:4" ht="36" x14ac:dyDescent="0.25">
      <c r="A9" s="58">
        <v>1.8</v>
      </c>
      <c r="B9" s="86" t="s">
        <v>130</v>
      </c>
      <c r="C9" s="87">
        <v>5</v>
      </c>
      <c r="D9" s="90"/>
    </row>
    <row r="10" spans="1:4" ht="36" x14ac:dyDescent="0.25">
      <c r="A10" s="58">
        <v>1.9</v>
      </c>
      <c r="B10" s="86" t="s">
        <v>131</v>
      </c>
      <c r="C10" s="87">
        <v>5</v>
      </c>
      <c r="D10" s="90"/>
    </row>
    <row r="11" spans="1:4" x14ac:dyDescent="0.25">
      <c r="A11" s="80">
        <v>2</v>
      </c>
      <c r="B11" s="79" t="s">
        <v>46</v>
      </c>
      <c r="C11" s="89">
        <f>SUM(C12:C17)</f>
        <v>20</v>
      </c>
      <c r="D11" s="91">
        <v>15</v>
      </c>
    </row>
    <row r="12" spans="1:4" x14ac:dyDescent="0.25">
      <c r="A12" s="75" t="s">
        <v>104</v>
      </c>
      <c r="B12" s="76" t="s">
        <v>82</v>
      </c>
      <c r="C12" s="77">
        <v>10</v>
      </c>
      <c r="D12" s="78"/>
    </row>
    <row r="13" spans="1:4" x14ac:dyDescent="0.25">
      <c r="A13" s="58" t="s">
        <v>104</v>
      </c>
      <c r="B13" s="18" t="s">
        <v>83</v>
      </c>
      <c r="C13" s="20">
        <v>10</v>
      </c>
      <c r="D13" s="60"/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G10" sqref="G10"/>
    </sheetView>
  </sheetViews>
  <sheetFormatPr defaultRowHeight="12.75" x14ac:dyDescent="0.2"/>
  <cols>
    <col min="1" max="1" width="9.140625" style="2" customWidth="1"/>
    <col min="2" max="2" width="68.140625" style="2" customWidth="1"/>
    <col min="3" max="3" width="12.140625" style="2" customWidth="1"/>
    <col min="4" max="4" width="24.5703125" style="2" customWidth="1"/>
    <col min="5" max="16384" width="9.140625" style="2"/>
  </cols>
  <sheetData>
    <row r="1" spans="1:4" ht="25.5" x14ac:dyDescent="0.2">
      <c r="A1" s="119"/>
      <c r="B1" s="120" t="s">
        <v>1</v>
      </c>
      <c r="C1" s="120" t="s">
        <v>2</v>
      </c>
      <c r="D1" s="120" t="s">
        <v>88</v>
      </c>
    </row>
    <row r="2" spans="1:4" x14ac:dyDescent="0.2">
      <c r="A2" s="121">
        <v>1</v>
      </c>
      <c r="B2" s="122" t="s">
        <v>8</v>
      </c>
      <c r="C2" s="89">
        <f>SUM(C3:C11)</f>
        <v>80</v>
      </c>
      <c r="D2" s="89">
        <v>75</v>
      </c>
    </row>
    <row r="3" spans="1:4" ht="30" x14ac:dyDescent="0.2">
      <c r="A3" s="58">
        <v>1.1000000000000001</v>
      </c>
      <c r="B3" s="70" t="s">
        <v>134</v>
      </c>
      <c r="C3" s="20">
        <v>15</v>
      </c>
      <c r="D3" s="60"/>
    </row>
    <row r="4" spans="1:4" ht="15" x14ac:dyDescent="0.2">
      <c r="A4" s="58">
        <v>1.2</v>
      </c>
      <c r="B4" s="70" t="s">
        <v>135</v>
      </c>
      <c r="C4" s="20">
        <v>10</v>
      </c>
      <c r="D4" s="60"/>
    </row>
    <row r="5" spans="1:4" ht="30" x14ac:dyDescent="0.2">
      <c r="A5" s="58">
        <v>1.3</v>
      </c>
      <c r="B5" s="70" t="s">
        <v>136</v>
      </c>
      <c r="C5" s="20">
        <v>10</v>
      </c>
      <c r="D5" s="60"/>
    </row>
    <row r="6" spans="1:4" ht="30" x14ac:dyDescent="0.2">
      <c r="A6" s="58">
        <v>1.4</v>
      </c>
      <c r="B6" s="70" t="s">
        <v>137</v>
      </c>
      <c r="C6" s="20">
        <v>10</v>
      </c>
      <c r="D6" s="60"/>
    </row>
    <row r="7" spans="1:4" ht="45" x14ac:dyDescent="0.2">
      <c r="A7" s="58">
        <v>1.5</v>
      </c>
      <c r="B7" s="70" t="s">
        <v>132</v>
      </c>
      <c r="C7" s="20">
        <v>10</v>
      </c>
      <c r="D7" s="60"/>
    </row>
    <row r="8" spans="1:4" ht="30" x14ac:dyDescent="0.2">
      <c r="A8" s="58">
        <v>1.6</v>
      </c>
      <c r="B8" s="70" t="s">
        <v>138</v>
      </c>
      <c r="C8" s="20">
        <v>10</v>
      </c>
      <c r="D8" s="60"/>
    </row>
    <row r="9" spans="1:4" ht="30" x14ac:dyDescent="0.2">
      <c r="A9" s="58">
        <v>1.8</v>
      </c>
      <c r="B9" s="70" t="s">
        <v>139</v>
      </c>
      <c r="C9" s="20">
        <v>5</v>
      </c>
      <c r="D9" s="60"/>
    </row>
    <row r="10" spans="1:4" ht="30" x14ac:dyDescent="0.2">
      <c r="A10" s="58">
        <v>1.9</v>
      </c>
      <c r="B10" s="70" t="s">
        <v>140</v>
      </c>
      <c r="C10" s="20">
        <v>5</v>
      </c>
      <c r="D10" s="60"/>
    </row>
    <row r="11" spans="1:4" ht="30" x14ac:dyDescent="0.2">
      <c r="A11" s="58" t="s">
        <v>133</v>
      </c>
      <c r="B11" s="70" t="s">
        <v>141</v>
      </c>
      <c r="C11" s="20">
        <v>5</v>
      </c>
      <c r="D11" s="60"/>
    </row>
    <row r="12" spans="1:4" x14ac:dyDescent="0.2">
      <c r="A12" s="89">
        <v>2</v>
      </c>
      <c r="B12" s="117" t="s">
        <v>46</v>
      </c>
      <c r="C12" s="89">
        <f>SUM(C13:C18)</f>
        <v>20</v>
      </c>
      <c r="D12" s="118">
        <v>15</v>
      </c>
    </row>
    <row r="13" spans="1:4" x14ac:dyDescent="0.2">
      <c r="A13" s="58" t="s">
        <v>104</v>
      </c>
      <c r="B13" s="18" t="s">
        <v>82</v>
      </c>
      <c r="C13" s="20">
        <v>10</v>
      </c>
      <c r="D13" s="60"/>
    </row>
    <row r="14" spans="1:4" x14ac:dyDescent="0.2">
      <c r="A14" s="58" t="s">
        <v>104</v>
      </c>
      <c r="B14" s="18" t="s">
        <v>83</v>
      </c>
      <c r="C14" s="20">
        <v>10</v>
      </c>
      <c r="D14" s="6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4" sqref="M3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სტრატეგია</vt:lpstr>
      <vt:lpstr>სამოქმედო გეგმა</vt:lpstr>
      <vt:lpstr>მონიტორინგის წლიური ანგარიში</vt:lpstr>
      <vt:lpstr>შეფასების საბოლოო ანგარიში</vt:lpstr>
      <vt:lpstr>კონცეფცია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Bobghiashvili</dc:creator>
  <cp:lastModifiedBy>Giorgi Bobghiashvili</cp:lastModifiedBy>
  <dcterms:created xsi:type="dcterms:W3CDTF">2019-02-26T16:43:27Z</dcterms:created>
  <dcterms:modified xsi:type="dcterms:W3CDTF">2019-03-04T10:58:10Z</dcterms:modified>
</cp:coreProperties>
</file>